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AEKAE\Desktop\ไฟล์รวม_ข้อมูลวางแผน ปีงบ 2564\"/>
    </mc:Choice>
  </mc:AlternateContent>
  <xr:revisionPtr revIDLastSave="0" documentId="13_ncr:1_{1431FF24-D3E7-423A-96DA-83D7B0182CDC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เขตการปกครอง" sheetId="2" r:id="rId1"/>
  </sheets>
  <calcPr calcId="181029"/>
</workbook>
</file>

<file path=xl/calcChain.xml><?xml version="1.0" encoding="utf-8"?>
<calcChain xmlns="http://schemas.openxmlformats.org/spreadsheetml/2006/main">
  <c r="N10" i="2" l="1"/>
  <c r="N11" i="2"/>
  <c r="N12" i="2"/>
  <c r="N13" i="2"/>
  <c r="N14" i="2"/>
  <c r="N15" i="2"/>
  <c r="N9" i="2"/>
  <c r="M16" i="2" l="1"/>
  <c r="L16" i="2"/>
  <c r="K16" i="2"/>
  <c r="J16" i="2"/>
  <c r="I16" i="2"/>
  <c r="H16" i="2"/>
  <c r="G16" i="2"/>
  <c r="F16" i="2"/>
  <c r="E16" i="2"/>
  <c r="D16" i="2"/>
  <c r="B16" i="2"/>
  <c r="N16" i="2" l="1"/>
</calcChain>
</file>

<file path=xl/sharedStrings.xml><?xml version="1.0" encoding="utf-8"?>
<sst xmlns="http://schemas.openxmlformats.org/spreadsheetml/2006/main" count="33" uniqueCount="31">
  <si>
    <t>เขตการปกครอง</t>
  </si>
  <si>
    <t>แสดงพื้นที่   ระยะทาง  จำนวนเทศบาล/อบต.</t>
  </si>
  <si>
    <t>อำเภอ</t>
  </si>
  <si>
    <t>พื้นที่</t>
  </si>
  <si>
    <t>ตร.กม.</t>
  </si>
  <si>
    <t>นคร</t>
  </si>
  <si>
    <t>เมือง</t>
  </si>
  <si>
    <t>ตำบล</t>
  </si>
  <si>
    <t>จำนวน</t>
  </si>
  <si>
    <t>อบจ.</t>
  </si>
  <si>
    <t>อบต.</t>
  </si>
  <si>
    <t>หมู่บ้าน</t>
  </si>
  <si>
    <t>ชุมชน</t>
  </si>
  <si>
    <t>หลังคาเรือน</t>
  </si>
  <si>
    <t>คลองหลวง</t>
  </si>
  <si>
    <t>ธัญบุรี</t>
  </si>
  <si>
    <t>หนองเสือ</t>
  </si>
  <si>
    <t>ลาดหลุมแก้ว</t>
  </si>
  <si>
    <t>ลำลูกกา</t>
  </si>
  <si>
    <t>สามโคก</t>
  </si>
  <si>
    <t>รวม</t>
  </si>
  <si>
    <t>ระยะทางจากจังหวัดถึงอำเภอ กม.</t>
  </si>
  <si>
    <t>เทศบาล</t>
  </si>
  <si>
    <t>ความหนาแน่นต่อประชากร</t>
  </si>
  <si>
    <t>ประชากร ทะเบียนราษฎร์ ณ 31 ธันวาคม 2562</t>
  </si>
  <si>
    <t xml:space="preserve">การปกครองส่วนท้องถิ่น ประกอบด้วย  องค์การบริหารส่วนจังหวัด 1 แห่ง  เทศบาล  29  แห่ง (เทศบาลนคร 1 แห่ง เทศบาลเมือง 9 แห่ง  </t>
  </si>
  <si>
    <t>ที่มา : กลุ่มงานส่งเสริมและพัฒนาท้องถิ่น สำนักงานท้องถิ่นจังหวัดปทุมธานี  ณ 10 สิงหาคม 2563.......</t>
  </si>
  <si>
    <t>จำนวนหลังคาเรือน : กรมการปกครอง กระทรวงมหาดไทย ประมวล ณ 7 เมษายน 2563</t>
  </si>
  <si>
    <t xml:space="preserve">หมายเหตุ : อบต.ปรับยกระดับเป็นเทศบาล จำนวน 2 แห่ง คือ เทศบาลตำบลหนองสามวังและเทศบาลตำบลเชียงรากใหญ่ </t>
  </si>
  <si>
    <t xml:space="preserve">เทศบาลตำบล  19  แห่ง 499  ชุมชน 422 หมู่บ้าน)  องค์การบริหารส่วนตำบล  35   แห่ง </t>
  </si>
  <si>
    <r>
      <rPr>
        <sz val="20"/>
        <rFont val="AngsanaUPC"/>
        <family val="1"/>
      </rPr>
      <t xml:space="preserve">ในปี พ.ศ.2563 </t>
    </r>
    <r>
      <rPr>
        <sz val="18"/>
        <rFont val="AngsanaUPC"/>
        <family val="1"/>
      </rPr>
      <t>จังหวัดปทุมธานี  แบ่งการปกครองส่วนภูมิภาคออกเป็น 7 อำเภอ, 60 ตำบล, 422 หมู่บ้าน,  529  ชุมชน 624,930 ครัวเรือน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</si>
</sst>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87" formatCode="_-* #,##0_-;\-* #,##0_-;_-* &quot;-&quot;??_-;_-@_-"/>
  </numFmts>
  <fonts count="12" x14ac:knownFonts="1">
    <font>
      <sz val="16"/>
      <color theme="1"/>
      <name val="TH SarabunIT๙"/>
      <family val="2"/>
      <charset val="222"/>
    </font>
    <font>
      <sz val="16"/>
      <color theme="1"/>
      <name val="TH SarabunIT๙"/>
      <family val="2"/>
      <charset val="222"/>
    </font>
    <font>
      <b/>
      <sz val="20"/>
      <color theme="1"/>
      <name val="AngsanaUPC"/>
      <family val="1"/>
    </font>
    <font>
      <sz val="18"/>
      <color theme="1"/>
      <name val="AngsanaUPC"/>
      <family val="1"/>
    </font>
    <font>
      <b/>
      <sz val="18"/>
      <color theme="1"/>
      <name val="AngsanaUPC"/>
      <family val="1"/>
    </font>
    <font>
      <sz val="16"/>
      <color theme="1"/>
      <name val="AngsanaUPC"/>
      <family val="1"/>
    </font>
    <font>
      <b/>
      <sz val="20"/>
      <name val="AngsanaUPC"/>
      <family val="1"/>
    </font>
    <font>
      <sz val="18"/>
      <name val="AngsanaUPC"/>
      <family val="1"/>
    </font>
    <font>
      <sz val="20"/>
      <name val="AngsanaUPC"/>
      <family val="1"/>
    </font>
    <font>
      <b/>
      <sz val="18"/>
      <name val="AngsanaUPC"/>
      <family val="1"/>
    </font>
    <font>
      <sz val="16"/>
      <name val="AngsanaUPC"/>
      <family val="1"/>
    </font>
    <font>
      <b/>
      <sz val="16"/>
      <name val="AngsanaUPC"/>
      <family val="1"/>
    </font>
  </fonts>
  <fills count="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1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9" fillId="0" borderId="0" xfId="0" applyFont="1"/>
    <xf numFmtId="0" fontId="9" fillId="3" borderId="5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/>
    </xf>
    <xf numFmtId="0" fontId="9" fillId="3" borderId="3" xfId="0" applyFont="1" applyFill="1" applyBorder="1" applyAlignment="1">
      <alignment horizontal="center"/>
    </xf>
    <xf numFmtId="0" fontId="9" fillId="3" borderId="5" xfId="0" applyFont="1" applyFill="1" applyBorder="1" applyAlignment="1">
      <alignment horizontal="center" vertical="top" wrapText="1"/>
    </xf>
    <xf numFmtId="0" fontId="9" fillId="3" borderId="6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/>
    </xf>
    <xf numFmtId="0" fontId="9" fillId="3" borderId="2" xfId="0" applyFont="1" applyFill="1" applyBorder="1" applyAlignment="1">
      <alignment horizontal="center"/>
    </xf>
    <xf numFmtId="0" fontId="9" fillId="3" borderId="4" xfId="0" applyFont="1" applyFill="1" applyBorder="1" applyAlignment="1">
      <alignment horizontal="center"/>
    </xf>
    <xf numFmtId="0" fontId="9" fillId="3" borderId="5" xfId="0" applyFont="1" applyFill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top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/>
    </xf>
    <xf numFmtId="0" fontId="9" fillId="3" borderId="1" xfId="0" applyFont="1" applyFill="1" applyBorder="1" applyAlignment="1">
      <alignment horizontal="center" vertical="center"/>
    </xf>
    <xf numFmtId="0" fontId="9" fillId="3" borderId="7" xfId="0" applyFont="1" applyFill="1" applyBorder="1" applyAlignment="1">
      <alignment horizontal="center" vertical="center"/>
    </xf>
    <xf numFmtId="0" fontId="9" fillId="3" borderId="9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top" wrapText="1"/>
    </xf>
    <xf numFmtId="0" fontId="7" fillId="0" borderId="1" xfId="0" applyFont="1" applyBorder="1"/>
    <xf numFmtId="0" fontId="7" fillId="0" borderId="1" xfId="0" applyFont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7" fillId="5" borderId="1" xfId="0" applyFont="1" applyFill="1" applyBorder="1" applyAlignment="1">
      <alignment horizontal="center"/>
    </xf>
    <xf numFmtId="187" fontId="9" fillId="4" borderId="1" xfId="1" applyNumberFormat="1" applyFont="1" applyFill="1" applyBorder="1" applyAlignment="1">
      <alignment horizontal="center"/>
    </xf>
    <xf numFmtId="187" fontId="9" fillId="0" borderId="7" xfId="1" applyNumberFormat="1" applyFont="1" applyBorder="1" applyAlignment="1">
      <alignment horizontal="center"/>
    </xf>
    <xf numFmtId="43" fontId="7" fillId="0" borderId="7" xfId="0" applyNumberFormat="1" applyFont="1" applyBorder="1"/>
    <xf numFmtId="187" fontId="9" fillId="0" borderId="1" xfId="1" applyNumberFormat="1" applyFont="1" applyBorder="1" applyAlignment="1">
      <alignment horizontal="center"/>
    </xf>
    <xf numFmtId="0" fontId="9" fillId="2" borderId="1" xfId="0" applyFont="1" applyFill="1" applyBorder="1"/>
    <xf numFmtId="0" fontId="9" fillId="2" borderId="1" xfId="0" applyFont="1" applyFill="1" applyBorder="1" applyAlignment="1">
      <alignment horizontal="center"/>
    </xf>
    <xf numFmtId="0" fontId="9" fillId="6" borderId="1" xfId="0" applyFont="1" applyFill="1" applyBorder="1" applyAlignment="1">
      <alignment horizontal="center"/>
    </xf>
    <xf numFmtId="187" fontId="9" fillId="2" borderId="1" xfId="1" applyNumberFormat="1" applyFont="1" applyFill="1" applyBorder="1" applyAlignment="1">
      <alignment horizontal="center"/>
    </xf>
    <xf numFmtId="43" fontId="9" fillId="2" borderId="7" xfId="0" applyNumberFormat="1" applyFont="1" applyFill="1" applyBorder="1"/>
    <xf numFmtId="0" fontId="10" fillId="0" borderId="0" xfId="0" applyFont="1"/>
    <xf numFmtId="0" fontId="10" fillId="0" borderId="10" xfId="0" applyFont="1" applyBorder="1" applyAlignment="1">
      <alignment horizontal="center"/>
    </xf>
    <xf numFmtId="0" fontId="11" fillId="0" borderId="0" xfId="0" applyFont="1" applyAlignment="1">
      <alignment horizontal="left"/>
    </xf>
  </cellXfs>
  <cellStyles count="2">
    <cellStyle name="จุลภาค" xfId="1" builtinId="3"/>
    <cellStyle name="ปกติ" xfId="0" builtinId="0"/>
  </cellStyles>
  <dxfs count="0"/>
  <tableStyles count="0" defaultTableStyle="TableStyleMedium2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0"/>
  <sheetViews>
    <sheetView tabSelected="1" zoomScale="90" zoomScaleNormal="90" workbookViewId="0">
      <selection activeCell="M9" sqref="M9"/>
    </sheetView>
  </sheetViews>
  <sheetFormatPr defaultRowHeight="23.25" x14ac:dyDescent="0.5"/>
  <cols>
    <col min="1" max="1" width="10.33203125" style="4" customWidth="1"/>
    <col min="2" max="2" width="11.21875" style="4" customWidth="1"/>
    <col min="3" max="3" width="11" style="4" customWidth="1"/>
    <col min="4" max="11" width="6.88671875" style="4" customWidth="1"/>
    <col min="12" max="12" width="9.88671875" style="4" bestFit="1" customWidth="1"/>
    <col min="13" max="13" width="12.109375" style="4" customWidth="1"/>
    <col min="14" max="14" width="11.33203125" style="4" bestFit="1" customWidth="1"/>
    <col min="15" max="16384" width="8.88671875" style="4"/>
  </cols>
  <sheetData>
    <row r="1" spans="1:14" s="1" customFormat="1" ht="29.25" x14ac:dyDescent="0.6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4" s="2" customFormat="1" ht="29.25" x14ac:dyDescent="0.6">
      <c r="A2" s="6"/>
      <c r="B2" s="6" t="s">
        <v>30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s="2" customFormat="1" ht="26.25" x14ac:dyDescent="0.55000000000000004">
      <c r="A3" s="6"/>
      <c r="B3" s="6" t="s">
        <v>25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s="2" customFormat="1" ht="26.25" x14ac:dyDescent="0.55000000000000004">
      <c r="A4" s="6"/>
      <c r="B4" s="6" t="s">
        <v>29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 s="2" customFormat="1" ht="26.25" x14ac:dyDescent="0.55000000000000004">
      <c r="A5" s="7" t="s">
        <v>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</row>
    <row r="6" spans="1:14" s="3" customFormat="1" ht="32.25" customHeight="1" x14ac:dyDescent="0.55000000000000004">
      <c r="A6" s="8" t="s">
        <v>2</v>
      </c>
      <c r="B6" s="9"/>
      <c r="C6" s="8" t="s">
        <v>21</v>
      </c>
      <c r="D6" s="10" t="s">
        <v>8</v>
      </c>
      <c r="E6" s="10"/>
      <c r="F6" s="10"/>
      <c r="G6" s="10"/>
      <c r="H6" s="10"/>
      <c r="I6" s="10"/>
      <c r="J6" s="10"/>
      <c r="K6" s="10"/>
      <c r="L6" s="10"/>
      <c r="M6" s="11" t="s">
        <v>24</v>
      </c>
      <c r="N6" s="8" t="s">
        <v>23</v>
      </c>
    </row>
    <row r="7" spans="1:14" s="3" customFormat="1" ht="26.25" x14ac:dyDescent="0.55000000000000004">
      <c r="A7" s="12"/>
      <c r="B7" s="13" t="s">
        <v>3</v>
      </c>
      <c r="C7" s="12"/>
      <c r="D7" s="14" t="s">
        <v>22</v>
      </c>
      <c r="E7" s="10"/>
      <c r="F7" s="15"/>
      <c r="G7" s="16" t="s">
        <v>9</v>
      </c>
      <c r="H7" s="16" t="s">
        <v>10</v>
      </c>
      <c r="I7" s="16" t="s">
        <v>7</v>
      </c>
      <c r="J7" s="16" t="s">
        <v>11</v>
      </c>
      <c r="K7" s="16" t="s">
        <v>12</v>
      </c>
      <c r="L7" s="17" t="s">
        <v>13</v>
      </c>
      <c r="M7" s="18"/>
      <c r="N7" s="12"/>
    </row>
    <row r="8" spans="1:14" s="3" customFormat="1" ht="57.75" customHeight="1" x14ac:dyDescent="0.55000000000000004">
      <c r="A8" s="19"/>
      <c r="B8" s="20" t="s">
        <v>4</v>
      </c>
      <c r="C8" s="19"/>
      <c r="D8" s="21" t="s">
        <v>5</v>
      </c>
      <c r="E8" s="21" t="s">
        <v>6</v>
      </c>
      <c r="F8" s="21" t="s">
        <v>7</v>
      </c>
      <c r="G8" s="22"/>
      <c r="H8" s="22"/>
      <c r="I8" s="22"/>
      <c r="J8" s="22"/>
      <c r="K8" s="22"/>
      <c r="L8" s="23"/>
      <c r="M8" s="24"/>
      <c r="N8" s="19"/>
    </row>
    <row r="9" spans="1:14" s="2" customFormat="1" ht="28.5" customHeight="1" x14ac:dyDescent="0.55000000000000004">
      <c r="A9" s="25" t="s">
        <v>6</v>
      </c>
      <c r="B9" s="25">
        <v>120.151</v>
      </c>
      <c r="C9" s="26">
        <v>1</v>
      </c>
      <c r="D9" s="27">
        <v>0</v>
      </c>
      <c r="E9" s="27">
        <v>2</v>
      </c>
      <c r="F9" s="27">
        <v>8</v>
      </c>
      <c r="G9" s="27">
        <v>1</v>
      </c>
      <c r="H9" s="27">
        <v>5</v>
      </c>
      <c r="I9" s="27">
        <v>14</v>
      </c>
      <c r="J9" s="27">
        <v>74</v>
      </c>
      <c r="K9" s="28">
        <v>90</v>
      </c>
      <c r="L9" s="29">
        <v>110512</v>
      </c>
      <c r="M9" s="30">
        <v>208118</v>
      </c>
      <c r="N9" s="31">
        <f>M9/B9</f>
        <v>1732.1370608650782</v>
      </c>
    </row>
    <row r="10" spans="1:14" s="2" customFormat="1" ht="28.5" customHeight="1" x14ac:dyDescent="0.55000000000000004">
      <c r="A10" s="25" t="s">
        <v>14</v>
      </c>
      <c r="B10" s="25">
        <v>299.15199999999999</v>
      </c>
      <c r="C10" s="26">
        <v>22</v>
      </c>
      <c r="D10" s="27">
        <v>0</v>
      </c>
      <c r="E10" s="27">
        <v>2</v>
      </c>
      <c r="F10" s="27">
        <v>0</v>
      </c>
      <c r="G10" s="27">
        <v>0</v>
      </c>
      <c r="H10" s="27">
        <v>5</v>
      </c>
      <c r="I10" s="27">
        <v>7</v>
      </c>
      <c r="J10" s="27">
        <v>71</v>
      </c>
      <c r="K10" s="28">
        <v>97</v>
      </c>
      <c r="L10" s="29">
        <v>170645</v>
      </c>
      <c r="M10" s="32">
        <v>284647</v>
      </c>
      <c r="N10" s="31">
        <f t="shared" ref="N10:N16" si="0">M10/B10</f>
        <v>951.51294325292827</v>
      </c>
    </row>
    <row r="11" spans="1:14" s="2" customFormat="1" ht="28.5" customHeight="1" x14ac:dyDescent="0.55000000000000004">
      <c r="A11" s="25" t="s">
        <v>15</v>
      </c>
      <c r="B11" s="25">
        <v>112.124</v>
      </c>
      <c r="C11" s="26">
        <v>26</v>
      </c>
      <c r="D11" s="27">
        <v>1</v>
      </c>
      <c r="E11" s="27">
        <v>2</v>
      </c>
      <c r="F11" s="27">
        <v>1</v>
      </c>
      <c r="G11" s="27">
        <v>0</v>
      </c>
      <c r="H11" s="27">
        <v>0</v>
      </c>
      <c r="I11" s="27">
        <v>6</v>
      </c>
      <c r="J11" s="27">
        <v>0</v>
      </c>
      <c r="K11" s="28">
        <v>212</v>
      </c>
      <c r="L11" s="29">
        <v>121486</v>
      </c>
      <c r="M11" s="32">
        <v>212308</v>
      </c>
      <c r="N11" s="31">
        <f t="shared" si="0"/>
        <v>1893.510755948771</v>
      </c>
    </row>
    <row r="12" spans="1:14" s="2" customFormat="1" ht="28.5" customHeight="1" x14ac:dyDescent="0.55000000000000004">
      <c r="A12" s="25" t="s">
        <v>16</v>
      </c>
      <c r="B12" s="25">
        <v>413.63200000000001</v>
      </c>
      <c r="C12" s="26">
        <v>45</v>
      </c>
      <c r="D12" s="27">
        <v>0</v>
      </c>
      <c r="E12" s="27">
        <v>0</v>
      </c>
      <c r="F12" s="27">
        <v>2</v>
      </c>
      <c r="G12" s="27">
        <v>0</v>
      </c>
      <c r="H12" s="27">
        <v>6</v>
      </c>
      <c r="I12" s="27">
        <v>7</v>
      </c>
      <c r="J12" s="27">
        <v>69</v>
      </c>
      <c r="K12" s="28">
        <v>0</v>
      </c>
      <c r="L12" s="29">
        <v>17899</v>
      </c>
      <c r="M12" s="32">
        <v>54153</v>
      </c>
      <c r="N12" s="31">
        <f t="shared" si="0"/>
        <v>130.92072180102119</v>
      </c>
    </row>
    <row r="13" spans="1:14" s="2" customFormat="1" ht="28.5" customHeight="1" x14ac:dyDescent="0.55000000000000004">
      <c r="A13" s="25" t="s">
        <v>17</v>
      </c>
      <c r="B13" s="25">
        <v>183.12</v>
      </c>
      <c r="C13" s="26">
        <v>15</v>
      </c>
      <c r="D13" s="27">
        <v>0</v>
      </c>
      <c r="E13" s="27">
        <v>0</v>
      </c>
      <c r="F13" s="27">
        <v>3</v>
      </c>
      <c r="G13" s="27">
        <v>0</v>
      </c>
      <c r="H13" s="27">
        <v>5</v>
      </c>
      <c r="I13" s="27">
        <v>7</v>
      </c>
      <c r="J13" s="27">
        <v>58</v>
      </c>
      <c r="K13" s="28">
        <v>18</v>
      </c>
      <c r="L13" s="29">
        <v>33625</v>
      </c>
      <c r="M13" s="32">
        <v>67674</v>
      </c>
      <c r="N13" s="31">
        <f t="shared" si="0"/>
        <v>369.56094364351242</v>
      </c>
    </row>
    <row r="14" spans="1:14" s="2" customFormat="1" ht="28.5" customHeight="1" x14ac:dyDescent="0.55000000000000004">
      <c r="A14" s="25" t="s">
        <v>18</v>
      </c>
      <c r="B14" s="25">
        <v>297.70999999999998</v>
      </c>
      <c r="C14" s="26">
        <v>37</v>
      </c>
      <c r="D14" s="27">
        <v>0</v>
      </c>
      <c r="E14" s="27">
        <v>3</v>
      </c>
      <c r="F14" s="27">
        <v>2</v>
      </c>
      <c r="G14" s="27">
        <v>0</v>
      </c>
      <c r="H14" s="27">
        <v>6</v>
      </c>
      <c r="I14" s="27">
        <v>8</v>
      </c>
      <c r="J14" s="27">
        <v>100</v>
      </c>
      <c r="K14" s="28">
        <v>132</v>
      </c>
      <c r="L14" s="29">
        <v>147701</v>
      </c>
      <c r="M14" s="32">
        <v>281117</v>
      </c>
      <c r="N14" s="31">
        <f t="shared" si="0"/>
        <v>944.26455275267881</v>
      </c>
    </row>
    <row r="15" spans="1:14" s="2" customFormat="1" ht="28.5" customHeight="1" x14ac:dyDescent="0.55000000000000004">
      <c r="A15" s="25" t="s">
        <v>19</v>
      </c>
      <c r="B15" s="25">
        <v>94.966999999999999</v>
      </c>
      <c r="C15" s="26">
        <v>6</v>
      </c>
      <c r="D15" s="27">
        <v>0</v>
      </c>
      <c r="E15" s="27">
        <v>0</v>
      </c>
      <c r="F15" s="27">
        <v>3</v>
      </c>
      <c r="G15" s="27">
        <v>0</v>
      </c>
      <c r="H15" s="27">
        <v>8</v>
      </c>
      <c r="I15" s="27">
        <v>11</v>
      </c>
      <c r="J15" s="27">
        <v>50</v>
      </c>
      <c r="K15" s="28">
        <v>20</v>
      </c>
      <c r="L15" s="29">
        <v>23062</v>
      </c>
      <c r="M15" s="32">
        <v>55587</v>
      </c>
      <c r="N15" s="31">
        <f t="shared" si="0"/>
        <v>585.3296408226015</v>
      </c>
    </row>
    <row r="16" spans="1:14" s="3" customFormat="1" ht="28.5" customHeight="1" x14ac:dyDescent="0.55000000000000004">
      <c r="A16" s="33" t="s">
        <v>20</v>
      </c>
      <c r="B16" s="33">
        <f>SUM(B9:B15)</f>
        <v>1520.8560000000002</v>
      </c>
      <c r="C16" s="34"/>
      <c r="D16" s="34">
        <f>SUM(D9:D15)</f>
        <v>1</v>
      </c>
      <c r="E16" s="34">
        <f t="shared" ref="E16:K16" si="1">SUM(E9:E15)</f>
        <v>9</v>
      </c>
      <c r="F16" s="34">
        <f t="shared" si="1"/>
        <v>19</v>
      </c>
      <c r="G16" s="34">
        <f t="shared" si="1"/>
        <v>1</v>
      </c>
      <c r="H16" s="34">
        <f t="shared" si="1"/>
        <v>35</v>
      </c>
      <c r="I16" s="34">
        <f t="shared" si="1"/>
        <v>60</v>
      </c>
      <c r="J16" s="34">
        <f t="shared" si="1"/>
        <v>422</v>
      </c>
      <c r="K16" s="35">
        <f t="shared" si="1"/>
        <v>569</v>
      </c>
      <c r="L16" s="36">
        <f>+L9+L10+L11+L12+L13+L14+L15</f>
        <v>624930</v>
      </c>
      <c r="M16" s="36">
        <f>+M9+M10+M11+M12+M13+M14+M15</f>
        <v>1163604</v>
      </c>
      <c r="N16" s="37">
        <f t="shared" si="0"/>
        <v>765.09807634647848</v>
      </c>
    </row>
    <row r="17" spans="1:14" x14ac:dyDescent="0.5">
      <c r="A17" s="38"/>
      <c r="B17" s="38"/>
      <c r="C17" s="38"/>
      <c r="D17" s="38"/>
      <c r="E17" s="38"/>
      <c r="F17" s="38"/>
      <c r="G17" s="38"/>
      <c r="H17" s="38"/>
      <c r="I17" s="38"/>
      <c r="J17" s="38"/>
      <c r="K17" s="38"/>
      <c r="L17" s="39"/>
      <c r="M17" s="39"/>
      <c r="N17" s="38"/>
    </row>
    <row r="18" spans="1:14" s="3" customFormat="1" ht="26.25" x14ac:dyDescent="0.55000000000000004">
      <c r="A18" s="7" t="s">
        <v>26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</row>
    <row r="19" spans="1:14" x14ac:dyDescent="0.5">
      <c r="A19" s="40" t="s">
        <v>27</v>
      </c>
      <c r="B19" s="40"/>
      <c r="C19" s="40"/>
      <c r="D19" s="40"/>
      <c r="E19" s="40"/>
      <c r="F19" s="40"/>
      <c r="G19" s="40"/>
      <c r="H19" s="40"/>
      <c r="I19" s="40"/>
      <c r="J19" s="38"/>
      <c r="K19" s="38"/>
      <c r="L19" s="38"/>
      <c r="M19" s="38"/>
      <c r="N19" s="38"/>
    </row>
    <row r="20" spans="1:14" x14ac:dyDescent="0.5">
      <c r="A20" s="40" t="s">
        <v>28</v>
      </c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</row>
  </sheetData>
  <mergeCells count="15">
    <mergeCell ref="A19:I19"/>
    <mergeCell ref="A20:N20"/>
    <mergeCell ref="L17:M17"/>
    <mergeCell ref="M6:M8"/>
    <mergeCell ref="N6:N8"/>
    <mergeCell ref="A6:A8"/>
    <mergeCell ref="C6:C8"/>
    <mergeCell ref="D6:L6"/>
    <mergeCell ref="D7:F7"/>
    <mergeCell ref="G7:G8"/>
    <mergeCell ref="H7:H8"/>
    <mergeCell ref="I7:I8"/>
    <mergeCell ref="J7:J8"/>
    <mergeCell ref="K7:K8"/>
    <mergeCell ref="L7:L8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เขตการปกครอง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LekPimon</dc:creator>
  <cp:lastModifiedBy>KAEKAE</cp:lastModifiedBy>
  <cp:lastPrinted>2020-08-24T03:35:58Z</cp:lastPrinted>
  <dcterms:created xsi:type="dcterms:W3CDTF">2016-01-06T07:13:19Z</dcterms:created>
  <dcterms:modified xsi:type="dcterms:W3CDTF">2020-11-16T08:06:23Z</dcterms:modified>
</cp:coreProperties>
</file>